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123f1163ac3480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Calculadora" sheetId="1" r:id="R7259364e9db14200"/>
    <x:sheet xmlns:r="http://schemas.openxmlformats.org/officeDocument/2006/relationships" name="Cómo usarla" sheetId="2" r:id="R0e15e0c2dc3045ed"/>
    <x:sheet xmlns:r="http://schemas.openxmlformats.org/officeDocument/2006/relationships" name="Versión completa" sheetId="3" r:id="R875f95cc91e14606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#,##0"/>
    <x:numFmt numFmtId="201" formatCode="0.0&quot;%&quot;"/>
    <x:numFmt numFmtId="202" formatCode="0.00"/>
  </x:numFmts>
  <x:fonts count="10">
    <x:font>
      <x:sz val="11"/>
      <x:name val="Carlito"/>
    </x:font>
    <x:font>
      <x:b/>
      <x:sz val="17"/>
      <x:color rgb="FFFFFFFF"/>
      <x:name val="Carlito"/>
    </x:font>
    <x:font>
      <x:i/>
      <x:sz val="11"/>
      <x:color rgb="FF667085"/>
      <x:name val="Carlito"/>
    </x:font>
    <x:font>
      <x:b/>
      <x:sz val="11"/>
      <x:color rgb="FFFFFFFF"/>
      <x:name val="Carlito"/>
    </x:font>
    <x:font>
      <x:b/>
      <x:sz val="11"/>
      <x:color rgb="FF14213D"/>
      <x:name val="Carlito"/>
    </x:font>
    <x:font>
      <x:b/>
      <x:sz val="11"/>
      <x:name val="Carlito"/>
    </x:font>
    <x:font>
      <x:sz val="11"/>
      <x:color rgb="FF14213D"/>
      <x:name val="Carlito"/>
    </x:font>
    <x:font>
      <x:b/>
      <x:sz val="12"/>
      <x:color rgb="FF126B5B"/>
      <x:name val="Carlito"/>
    </x:font>
    <x:font>
      <x:sz val="11"/>
      <x:color rgb="FF667085"/>
      <x:name val="Carlito"/>
    </x:font>
    <x:font>
      <x:b/>
      <x:sz val="14"/>
      <x:color rgb="FF126B5B"/>
      <x:name val="Carlito"/>
    </x:font>
  </x:fonts>
  <x:fills count="10">
    <x:fill>
      <x:patternFill patternType="none"/>
    </x:fill>
    <x:fill>
      <x:patternFill patternType="gray125"/>
    </x:fill>
    <x:fill>
      <x:patternFill patternType="solid">
        <x:fgColor rgb="FF14213D"/>
      </x:patternFill>
    </x:fill>
    <x:fill>
      <x:patternFill patternType="solid">
        <x:fgColor rgb="FFEEF4FF"/>
      </x:patternFill>
    </x:fill>
    <x:fill>
      <x:patternFill patternType="solid">
        <x:fgColor rgb="FF2A7F74"/>
      </x:patternFill>
    </x:fill>
    <x:fill>
      <x:patternFill patternType="solid">
        <x:fgColor rgb="FFFFF7D6"/>
      </x:patternFill>
    </x:fill>
    <x:fill>
      <x:patternFill patternType="solid">
        <x:fgColor rgb="FFD9EDE8"/>
      </x:patternFill>
    </x:fill>
    <x:fill>
      <x:patternFill patternType="solid">
        <x:fgColor rgb="FFE8F5F2"/>
      </x:patternFill>
    </x:fill>
    <x:fill>
      <x:patternFill patternType="solid">
        <x:fgColor rgb="FFF7F9FC"/>
      </x:patternFill>
    </x:fill>
    <x:fill>
      <x:patternFill patternType="solid">
        <x:fgColor rgb="FFDFF6EE"/>
      </x:patternFill>
    </x:fill>
  </x:fills>
  <x:borders count="2">
    <x:border/>
    <x:border/>
  </x:borders>
  <x:cellStyleXfs count="1">
    <x:xf numFmtId="0" fontId="0" fillId="0" borderId="0"/>
  </x:cellStyleXfs>
  <x:cellXfs count="88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horizontal="center"/>
    </x:xf>
    <x:xf numFmtId="0" fontId="1" fillId="2" borderId="1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horizontal="center"/>
    </x:xf>
    <x:xf numFmtId="0" fontId="2" fillId="3" borderId="0" xfId="0" applyNumberFormat="1" applyFont="1" applyFill="1" applyBorder="1" applyAlignment="1">
      <x:alignment horizontal="center" vertical="center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horizontal="center"/>
    </x:xf>
    <x:xf numFmtId="0" fontId="2" fillId="3" borderId="1" xfId="0" applyNumberFormat="1" applyFont="1" applyFill="1" applyBorder="1" applyAlignment="1">
      <x:alignment horizontal="center" vertical="center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horizontal="left"/>
    </x:xf>
    <x:xf numFmtId="0" fontId="3" fillId="4" borderId="0" xfId="0" applyNumberFormat="1" applyFont="1" applyFill="1" applyBorder="1" applyAlignment="1">
      <x:alignment horizontal="left" vertical="center"/>
    </x:xf>
    <x:xf numFmtId="0" fontId="0" fillId="4" borderId="1" xfId="0" applyNumberFormat="1" applyFont="1" applyFill="1" applyBorder="1"/>
    <x:xf numFmtId="0" fontId="3" fillId="4" borderId="1" xfId="0" applyNumberFormat="1" applyFont="1" applyFill="1" applyBorder="1"/>
    <x:xf numFmtId="0" fontId="3" fillId="4" borderId="1" xfId="0" applyNumberFormat="1" applyFont="1" applyFill="1" applyBorder="1" applyAlignment="1">
      <x:alignment horizontal="left"/>
    </x:xf>
    <x:xf numFmtId="0" fontId="3" fillId="4" borderId="1" xfId="0" applyNumberFormat="1" applyFont="1" applyFill="1" applyBorder="1" applyAlignment="1">
      <x:alignment horizontal="left" vertical="center"/>
    </x:xf>
    <x:xf numFmtId="0" fontId="0" fillId="5" borderId="0" xfId="0" applyNumberFormat="1" applyFont="1" applyFill="1" applyBorder="1"/>
    <x:xf numFmtId="0" fontId="0" fillId="5" borderId="1" xfId="0" applyNumberFormat="1" applyFont="1" applyFill="1" applyBorder="1"/>
    <x:xf numFmtId="0" fontId="0" fillId="0" borderId="0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  <x:xf numFmtId="200" fontId="0" fillId="5" borderId="0" xfId="0" applyNumberFormat="1" applyFont="1" applyFill="1" applyBorder="1"/>
    <x:xf numFmtId="200" fontId="0" fillId="5" borderId="1" xfId="0" applyNumberFormat="1" applyFont="1" applyFill="1" applyBorder="1"/>
    <x:xf numFmtId="201" fontId="0" fillId="5" borderId="0" xfId="0" applyNumberFormat="1" applyFont="1" applyFill="1" applyBorder="1"/>
    <x:xf numFmtId="201" fontId="0" fillId="5" borderId="1" xfId="0" applyNumberFormat="1" applyFont="1" applyFill="1" applyBorder="1"/>
    <x:xf numFmtId="202" fontId="0" fillId="5" borderId="0" xfId="0" applyNumberFormat="1" applyFont="1" applyFill="1" applyBorder="1"/>
    <x:xf numFmtId="202" fontId="0" fillId="5" borderId="1" xfId="0" applyNumberFormat="1" applyFont="1" applyFill="1" applyBorder="1"/>
    <x:xf numFmtId="0" fontId="0" fillId="6" borderId="0" xfId="0" applyNumberFormat="1" applyFont="1" applyFill="1" applyBorder="1"/>
    <x:xf numFmtId="0" fontId="4" fillId="6" borderId="0" xfId="0" applyNumberFormat="1" applyFont="1" applyFill="1" applyBorder="1"/>
    <x:xf numFmtId="0" fontId="4" fillId="6" borderId="0" xfId="0" applyNumberFormat="1" applyFont="1" applyFill="1" applyBorder="1" applyAlignment="1">
      <x:alignment horizontal="center"/>
    </x:xf>
    <x:xf numFmtId="0" fontId="4" fillId="6" borderId="0" xfId="0" applyNumberFormat="1" applyFont="1" applyFill="1" applyBorder="1" applyAlignment="1">
      <x:alignment horizontal="center" vertical="center"/>
    </x:xf>
    <x:xf numFmtId="0" fontId="0" fillId="6" borderId="1" xfId="0" applyNumberFormat="1" applyFont="1" applyFill="1" applyBorder="1"/>
    <x:xf numFmtId="0" fontId="4" fillId="6" borderId="1" xfId="0" applyNumberFormat="1" applyFont="1" applyFill="1" applyBorder="1"/>
    <x:xf numFmtId="0" fontId="4" fillId="6" borderId="1" xfId="0" applyNumberFormat="1" applyFont="1" applyFill="1" applyBorder="1" applyAlignment="1">
      <x:alignment horizontal="center"/>
    </x:xf>
    <x:xf numFmtId="0" fontId="4" fillId="6" borderId="1" xfId="0" applyNumberFormat="1" applyFont="1" applyFill="1" applyBorder="1" applyAlignment="1">
      <x:alignment horizontal="center" vertical="center"/>
    </x:xf>
    <x:xf numFmtId="202" fontId="0" fillId="0" borderId="0" xfId="0" applyNumberFormat="1" applyFont="1" applyFill="1" applyBorder="1"/>
    <x:xf numFmtId="202" fontId="0" fillId="0" borderId="1" xfId="0" applyNumberFormat="1" applyFont="1" applyFill="1" applyBorder="1"/>
    <x:xf numFmtId="200" fontId="0" fillId="0" borderId="0" xfId="0" applyNumberFormat="1" applyFont="1" applyFill="1" applyBorder="1"/>
    <x:xf numFmtId="200" fontId="0" fillId="0" borderId="1" xfId="0" applyNumberFormat="1" applyFont="1" applyFill="1" applyBorder="1"/>
    <x:xf numFmtId="202" fontId="0" fillId="7" borderId="0" xfId="0" applyNumberFormat="1" applyFont="1" applyFill="1" applyBorder="1"/>
    <x:xf numFmtId="200" fontId="0" fillId="7" borderId="0" xfId="0" applyNumberFormat="1" applyFont="1" applyFill="1" applyBorder="1"/>
    <x:xf numFmtId="0" fontId="0" fillId="7" borderId="0" xfId="0" applyNumberFormat="1" applyFont="1" applyFill="1" applyBorder="1"/>
    <x:xf numFmtId="202" fontId="0" fillId="7" borderId="1" xfId="0" applyNumberFormat="1" applyFont="1" applyFill="1" applyBorder="1"/>
    <x:xf numFmtId="200" fontId="0" fillId="7" borderId="1" xfId="0" applyNumberFormat="1" applyFont="1" applyFill="1" applyBorder="1"/>
    <x:xf numFmtId="0" fontId="0" fillId="7" borderId="1" xfId="0" applyNumberFormat="1" applyFont="1" applyFill="1" applyBorder="1"/>
    <x:xf numFmtId="0" fontId="5" fillId="7" borderId="0" xfId="0" applyNumberFormat="1" applyFont="1" applyFill="1" applyBorder="1"/>
    <x:xf numFmtId="0" fontId="5" fillId="7" borderId="1" xfId="0" applyNumberFormat="1" applyFont="1" applyFill="1" applyBorder="1"/>
    <x:xf numFmtId="0" fontId="0" fillId="8" borderId="0" xfId="0" applyNumberFormat="1" applyFont="1" applyFill="1" applyBorder="1"/>
    <x:xf numFmtId="0" fontId="6" fillId="8" borderId="0" xfId="0" applyNumberFormat="1" applyFont="1" applyFill="1" applyBorder="1"/>
    <x:xf numFmtId="0" fontId="6" fillId="8" borderId="0" xfId="0" applyNumberFormat="1" applyFont="1" applyFill="1" applyBorder="1" applyAlignment="1">
      <x:alignment wrapText="1"/>
    </x:xf>
    <x:xf numFmtId="0" fontId="6" fillId="8" borderId="0" xfId="0" applyNumberFormat="1" applyFont="1" applyFill="1" applyBorder="1" applyAlignment="1">
      <x:alignment vertical="center" wrapText="1"/>
    </x:xf>
    <x:xf numFmtId="0" fontId="0" fillId="8" borderId="1" xfId="0" applyNumberFormat="1" applyFont="1" applyFill="1" applyBorder="1"/>
    <x:xf numFmtId="0" fontId="6" fillId="8" borderId="1" xfId="0" applyNumberFormat="1" applyFont="1" applyFill="1" applyBorder="1"/>
    <x:xf numFmtId="0" fontId="6" fillId="8" borderId="1" xfId="0" applyNumberFormat="1" applyFont="1" applyFill="1" applyBorder="1" applyAlignment="1">
      <x:alignment wrapText="1"/>
    </x:xf>
    <x:xf numFmtId="0" fontId="6" fillId="8" borderId="1" xfId="0" applyNumberFormat="1" applyFont="1" applyFill="1" applyBorder="1" applyAlignment="1">
      <x:alignment vertical="center" wrapText="1"/>
    </x:xf>
    <x:xf numFmtId="0" fontId="0" fillId="9" borderId="0" xfId="0" applyNumberFormat="1" applyFont="1" applyFill="1" applyBorder="1"/>
    <x:xf numFmtId="0" fontId="7" fillId="9" borderId="0" xfId="0" applyNumberFormat="1" applyFont="1" applyFill="1" applyBorder="1"/>
    <x:xf numFmtId="0" fontId="7" fillId="9" borderId="0" xfId="0" applyNumberFormat="1" applyFont="1" applyFill="1" applyBorder="1" applyAlignment="1">
      <x:alignment wrapText="1"/>
    </x:xf>
    <x:xf numFmtId="0" fontId="7" fillId="9" borderId="0" xfId="0" applyNumberFormat="1" applyFont="1" applyFill="1" applyBorder="1" applyAlignment="1">
      <x:alignment horizontal="center" wrapText="1"/>
    </x:xf>
    <x:xf numFmtId="0" fontId="7" fillId="9" borderId="0" xfId="0" applyNumberFormat="1" applyFont="1" applyFill="1" applyBorder="1" applyAlignment="1">
      <x:alignment horizontal="center" vertical="center" wrapText="1"/>
    </x:xf>
    <x:xf numFmtId="0" fontId="0" fillId="9" borderId="1" xfId="0" applyNumberFormat="1" applyFont="1" applyFill="1" applyBorder="1"/>
    <x:xf numFmtId="0" fontId="7" fillId="9" borderId="1" xfId="0" applyNumberFormat="1" applyFont="1" applyFill="1" applyBorder="1"/>
    <x:xf numFmtId="0" fontId="7" fillId="9" borderId="1" xfId="0" applyNumberFormat="1" applyFont="1" applyFill="1" applyBorder="1" applyAlignment="1">
      <x:alignment wrapText="1"/>
    </x:xf>
    <x:xf numFmtId="0" fontId="7" fillId="9" borderId="1" xfId="0" applyNumberFormat="1" applyFont="1" applyFill="1" applyBorder="1" applyAlignment="1">
      <x:alignment horizontal="center" wrapText="1"/>
    </x:xf>
    <x:xf numFmtId="0" fontId="7" fillId="9" borderId="1" xfId="0" applyNumberFormat="1" applyFont="1" applyFill="1" applyBorder="1" applyAlignment="1">
      <x:alignment horizontal="center" vertical="center" wrapText="1"/>
    </x:xf>
    <x:xf numFmtId="0" fontId="8" fillId="3" borderId="0" xfId="0" applyNumberFormat="1" applyFont="1" applyFill="1" applyBorder="1"/>
    <x:xf numFmtId="0" fontId="8" fillId="3" borderId="0" xfId="0" applyNumberFormat="1" applyFont="1" applyFill="1" applyBorder="1" applyAlignment="1">
      <x:alignment wrapText="1"/>
    </x:xf>
    <x:xf numFmtId="0" fontId="8" fillId="3" borderId="1" xfId="0" applyNumberFormat="1" applyFont="1" applyFill="1" applyBorder="1"/>
    <x:xf numFmtId="0" fontId="8" fillId="3" borderId="1" xfId="0" applyNumberFormat="1" applyFont="1" applyFill="1" applyBorder="1" applyAlignment="1">
      <x:alignment wrapText="1"/>
    </x:xf>
    <x:xf numFmtId="0" fontId="8" fillId="8" borderId="0" xfId="0" applyNumberFormat="1" applyFont="1" applyFill="1" applyBorder="1"/>
    <x:xf numFmtId="0" fontId="8" fillId="8" borderId="0" xfId="0" applyNumberFormat="1" applyFont="1" applyFill="1" applyBorder="1" applyAlignment="1">
      <x:alignment wrapText="1"/>
    </x:xf>
    <x:xf numFmtId="0" fontId="8" fillId="8" borderId="1" xfId="0" applyNumberFormat="1" applyFont="1" applyFill="1" applyBorder="1"/>
    <x:xf numFmtId="0" fontId="8" fillId="8" borderId="1" xfId="0" applyNumberFormat="1" applyFont="1" applyFill="1" applyBorder="1" applyAlignment="1">
      <x:alignment wrapText="1"/>
    </x:xf>
    <x:xf numFmtId="0" fontId="0" fillId="0" borderId="0" xfId="0" applyNumberFormat="1" applyFont="1" applyFill="1" applyBorder="1" applyAlignment="1">
      <x:alignment horizontal="center" wrapText="1"/>
    </x:xf>
    <x:xf numFmtId="0" fontId="0" fillId="0" borderId="1" xfId="0" applyNumberFormat="1" applyFont="1" applyFill="1" applyBorder="1" applyAlignment="1">
      <x:alignment horizontal="center" wrapText="1"/>
    </x:xf>
    <x:xf numFmtId="0" fontId="9" fillId="9" borderId="0" xfId="0" applyNumberFormat="1" applyFont="1" applyFill="1" applyBorder="1"/>
    <x:xf numFmtId="0" fontId="9" fillId="9" borderId="0" xfId="0" applyNumberFormat="1" applyFont="1" applyFill="1" applyBorder="1" applyAlignment="1">
      <x:alignment horizontal="center"/>
    </x:xf>
    <x:xf numFmtId="0" fontId="9" fillId="9" borderId="0" xfId="0" applyNumberFormat="1" applyFont="1" applyFill="1" applyBorder="1" applyAlignment="1">
      <x:alignment horizontal="center" vertical="center"/>
    </x:xf>
    <x:xf numFmtId="0" fontId="0" fillId="0" borderId="0" xfId="0" applyNumberFormat="1" applyFont="1" applyFill="1" applyBorder="1"/>
  </x:cellXfs>
  <x:cellStyles count="1">
    <x:cellStyle name="Normal" xfId="0"/>
  </x:cellStyles>
  <x:dxfs count="4">
    <x:dxf>
      <x:font>
        <x:b/>
      </x:font>
      <x:fill>
        <x:patternFill>
          <x:bgColor rgb="FFDCFCE7"/>
        </x:patternFill>
      </x:fill>
    </x:dxf>
    <x:dxf>
      <x:font>
        <x:b/>
      </x:font>
      <x:fill>
        <x:patternFill>
          <x:bgColor rgb="FFFEF3C7"/>
        </x:patternFill>
      </x:fill>
    </x:dxf>
    <x:dxf>
      <x:font>
        <x:b/>
      </x:font>
      <x:fill>
        <x:patternFill>
          <x:bgColor rgb="FFFEE2E2"/>
        </x:patternFill>
      </x:fill>
    </x:dxf>
    <x:dxf>
      <x:font>
        <x:b/>
      </x:font>
      <x:fill>
        <x:patternFill>
          <x:bgColor rgb="FFFEE2E2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b2259a623fe54cce" /><Relationship Type="http://schemas.openxmlformats.org/officeDocument/2006/relationships/theme" Target="/xl/theme/theme1.xml" Id="Rc13248cd3f2744d6" /><Relationship Type="http://schemas.openxmlformats.org/officeDocument/2006/relationships/sharedStrings" Target="/xl/sharedStrings.xml" Id="Rbc670858fef34c27" /><Relationship Type="http://schemas.openxmlformats.org/officeDocument/2006/relationships/worksheet" Target="/xl/worksheets/sheet1.xml" Id="R7259364e9db14200" /><Relationship Type="http://schemas.openxmlformats.org/officeDocument/2006/relationships/worksheet" Target="/xl/worksheets/sheet2.xml" Id="R0e15e0c2dc3045ed" /><Relationship Type="http://schemas.openxmlformats.org/officeDocument/2006/relationships/worksheet" Target="/xl/worksheets/sheet3.xml" Id="R875f95cc91e14606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36" hidden="0" customWidth="1"/>
    <x:col min="2" max="2" width="20" hidden="0" customWidth="1"/>
    <x:col min="3" max="3" width="4" hidden="0" customWidth="1"/>
    <x:col min="4" max="4" width="29" hidden="0" customWidth="1"/>
    <x:col min="5" max="5" width="20" hidden="0" customWidth="1"/>
    <x:col min="6" max="6" width="18" hidden="0" customWidth="1"/>
    <x:col min="7" max="7" width="18" hidden="0" customWidth="1"/>
    <x:col min="8" max="8" width="18" hidden="0" customWidth="1"/>
  </x:cols>
  <x:sheetData>
    <x:row r="1">
      <x:c r="A1" s="5" t="str">
        <x:v>CALCULADORA GRATIS DE TARIFA FREELANCE</x:v>
      </x:c>
      <x:c r="B1" s="5"/>
      <x:c r="C1" s="5"/>
      <x:c r="D1" s="5"/>
      <x:c r="E1" s="5"/>
      <x:c r="F1" s="5"/>
      <x:c r="G1" s="5"/>
      <x:c r="H1" s="5"/>
    </x:row>
    <x:row r="2">
      <x:c r="A2" s="13" t="str">
        <x:v>Descubre el piso de tarifa que necesitas para cubrir tus objetivos, costos, comisiones y capacidad real de trabajo.</x:v>
      </x:c>
      <x:c r="B2" s="13"/>
      <x:c r="C2" s="13"/>
      <x:c r="D2" s="13"/>
      <x:c r="E2" s="13"/>
      <x:c r="F2" s="13"/>
      <x:c r="G2" s="13"/>
      <x:c r="H2" s="13"/>
    </x:row>
    <x:row r="4">
      <x:c r="A4" s="21" t="str">
        <x:v>1. TUS DATOS</x:v>
      </x:c>
      <x:c r="B4" s="21"/>
      <x:c r="C4" s="21"/>
      <x:c r="D4" s="21" t="str">
        <x:v>2. TU DIAGNÓSTICO</x:v>
      </x:c>
      <x:c r="E4" s="21"/>
      <x:c r="F4" s="21"/>
      <x:c r="G4" s="21"/>
      <x:c r="H4" s="21"/>
    </x:row>
    <x:row r="5">
      <x:c r="A5" s="28" t="str">
        <x:v>Código de moneda</x:v>
      </x:c>
      <x:c r="B5" s="26" t="str">
        <x:v>CLP</x:v>
      </x:c>
      <x:c r="D5" s="39" t="str">
        <x:v>Indicador</x:v>
      </x:c>
      <x:c r="E5" s="39" t="str">
        <x:v>Resultado</x:v>
      </x:c>
      <x:c r="F5" s="39" t="str">
        <x:v>Qué significa</x:v>
      </x:c>
    </x:row>
    <x:row r="6">
      <x:c r="A6" s="28" t="str">
        <x:v>Ingreso neto mensual objetivo</x:v>
      </x:c>
      <x:c r="B6" s="30" t="n">
        <x:v>1500000</x:v>
      </x:c>
      <x:c r="D6" t="str">
        <x:v>Horas facturables / mes</x:v>
      </x:c>
      <x:c r="E6" s="48" t="n">
        <x:f>IF(OR(B10&lt;=0,B11&lt;=0,B11&gt;100,B12&lt;=0,B13&lt;0,(B10*B12)-(B13*8)&lt;=0),0,((B10*B12)-(B13*8))*(B11/100))</x:f>
        <x:v>94.32</x:v>
      </x:c>
      <x:c r="F6" s="28" t="str">
        <x:f>IF(E13="REVISAR DATOS","Corrige las celdas amarillas.","Tu capacidad facturable estimada en un mes.")</x:f>
        <x:v>Tu capacidad facturable estimada en un mes.</x:v>
      </x:c>
    </x:row>
    <x:row r="7">
      <x:c r="A7" s="28" t="str">
        <x:v>Costos fijos mensuales</x:v>
      </x:c>
      <x:c r="B7" s="30" t="n">
        <x:v>200000</x:v>
      </x:c>
      <x:c r="D7" t="str">
        <x:v>Tarifa mínima sostenible</x:v>
      </x:c>
      <x:c r="E7" s="49" t="n">
        <x:f>IF(OR(E6&lt;=0,B6&lt;=0,B7&lt;0,B8&lt;0,B9&lt;0,B8+B9&gt;=100),0,((B6+B7)/(1-(B8/100)-(B9/100)))/E6)</x:f>
        <x:v>24031.6652530393</x:v>
      </x:c>
      <x:c r="F7" s="28" t="str">
        <x:f>IF(E13="REVISAR DATOS","Corrige las celdas amarillas.","Este es tu piso. Bajar de aquí compromete tu objetivo.")</x:f>
        <x:v>Este es tu piso. Bajar de aquí compromete tu objetivo.</x:v>
      </x:c>
    </x:row>
    <x:row r="8">
      <x:c r="A8" s="28" t="str">
        <x:v>Reserva fiscal / seguridad (%)</x:v>
      </x:c>
      <x:c r="B8" s="32" t="n">
        <x:v>20</x:v>
      </x:c>
      <x:c r="D8" t="str">
        <x:v>Tarifa recomendada</x:v>
      </x:c>
      <x:c r="E8" s="49" t="n">
        <x:f>IF(OR(E7&lt;=0,B15&lt;0),0,E7*(1+B15/100))</x:f>
        <x:v>27636.415040995194</x:v>
      </x:c>
      <x:c r="F8" s="28" t="str">
        <x:f>IF(E13="REVISAR DATOS","Corrige las celdas amarillas.","Incluye un margen de "&amp;TEXT(B15/100,"0%")&amp;" sobre tu mínimo.")</x:f>
        <x:v>Incluye un margen de 15% sobre tu mínimo.</x:v>
      </x:c>
    </x:row>
    <x:row r="9">
      <x:c r="A9" s="28" t="str">
        <x:v>Comisiones de cobro (%)</x:v>
      </x:c>
      <x:c r="B9" s="32" t="n">
        <x:v>5</x:v>
      </x:c>
      <x:c r="D9" t="str">
        <x:v>Referencia proyecto 10 h</x:v>
      </x:c>
      <x:c r="E9" s="49" t="n">
        <x:f>IF(E8&lt;=0,0,E8*10)</x:f>
        <x:v>276364.1504099519</x:v>
      </x:c>
      <x:c r="F9" s="28" t="str">
        <x:f>IF(E13="REVISAR DATOS","Corrige las celdas amarillas.","Referencia simple. Un proyecto real puede requerir ajustes.")</x:f>
        <x:v>Referencia simple. Un proyecto real puede requerir ajustes.</x:v>
      </x:c>
    </x:row>
    <x:row r="10">
      <x:c r="A10" s="28" t="str">
        <x:v>Horas totales de trabajo por semana</x:v>
      </x:c>
      <x:c r="B10" s="34" t="n">
        <x:v>40</x:v>
      </x:c>
      <x:c r="D10" t="str">
        <x:v>Referencia proyecto 20 h</x:v>
      </x:c>
      <x:c r="E10" s="49" t="n">
        <x:f>IF(E8&lt;=0,0,E8*20)</x:f>
        <x:v>552728.3008199038</x:v>
      </x:c>
      <x:c r="F10" s="28" t="str">
        <x:f>IF(E13="REVISAR DATOS","Corrige las celdas amarillas.","Referencia simple. No incluye riesgo, urgencia ni revisiones extra.")</x:f>
        <x:v>Referencia simple. No incluye riesgo, urgencia ni revisiones extra.</x:v>
      </x:c>
    </x:row>
    <x:row r="11">
      <x:c r="A11" s="28" t="str">
        <x:v>Porcentaje realmente facturable (%)</x:v>
      </x:c>
      <x:c r="B11" s="32" t="n">
        <x:v>60</x:v>
      </x:c>
      <x:c r="D11" t="str">
        <x:v>Neto mensual con tu tarifa actual</x:v>
      </x:c>
      <x:c r="E11" s="49" t="n">
        <x:f>IF(OR(E6&lt;=0,B14&lt;0,B8&lt;0,B9&lt;0,B8+B9&gt;=100),0,(B14*E6)*(1-(B8/100)-(B9/100))-B7)</x:f>
        <x:v>1356279.9999999998</x:v>
      </x:c>
      <x:c r="F11" s="28" t="str">
        <x:f>IF(E13="REVISAR DATOS","Corrige las celdas amarillas.",IF(E11&gt;=B6,"Tu tarifa actual sostiene tu objetivo.","Tu tarifa actual no alcanza tu objetivo."))</x:f>
        <x:v>Tu tarifa actual no alcanza tu objetivo.</x:v>
      </x:c>
    </x:row>
    <x:row r="12">
      <x:c r="A12" s="28" t="str">
        <x:v>Semanas promedio por mes</x:v>
      </x:c>
      <x:c r="B12" s="34" t="n">
        <x:v>4.33</x:v>
      </x:c>
      <x:c r="D12" t="str">
        <x:v>Diferencia vs objetivo</x:v>
      </x:c>
      <x:c r="E12" s="49" t="n">
        <x:f>IF(OR(E6&lt;=0,B6&lt;=0,B7&lt;0,B8&lt;0,B9&lt;0,B8+B9&gt;=100,B14&lt;0),0,E11-B6)</x:f>
        <x:v>-143720.00000000023</x:v>
      </x:c>
      <x:c r="F12" s="28" t="str">
        <x:f>IF(E13="REVISAR DATOS","Corrige las celdas amarillas.",IF(E12&gt;=0,"Superas tu objetivo.","Te faltan "&amp;TEXT(ABS(E12),"#,##0")&amp;" "&amp;B5&amp;"/mes."))</x:f>
        <x:v>Te faltan 143,720 CLP/mes.</x:v>
      </x:c>
    </x:row>
    <x:row r="13">
      <x:c r="A13" s="28" t="str">
        <x:v>Días libres / colchón por mes</x:v>
      </x:c>
      <x:c r="B13" s="34" t="n">
        <x:v>2</x:v>
      </x:c>
      <x:c r="D13" t="str">
        <x:v>Estado de tu tarifa</x:v>
      </x:c>
      <x:c r="E13" s="54" t="str">
        <x:f>IF(OR(B6&lt;=0,B7&lt;0,B8&lt;0,B9&lt;0,B8+B9&gt;=100,B10&lt;=0,B11&lt;=0,B11&gt;100,B12&lt;=0,B13&lt;0,(B10*B12)-(B13*8)&lt;=0,B14&lt;0,B15&lt;0),"REVISAR DATOS",IF(B14&gt;=E8,"SALUDABLE",IF(B14&gt;=E7,"JUSTA","POR DEBAJO DEL MÍNIMO")))</x:f>
        <x:v>POR DEBAJO DEL MÍNIMO</x:v>
      </x:c>
      <x:c r="F13" s="28" t="str">
        <x:f>IF(E13="REVISAR DATOS","Revisa horas, porcentajes y montos.",IF(E13="SALUDABLE","Buen punto de partida.",IF(E13="JUSTA","Cuidado con trabajo extra no cobrado.","Necesitas subir precio o reducir costos/capacidad.")))</x:f>
        <x:v>Necesitas subir precio o reducir costos/capacidad.</x:v>
      </x:c>
    </x:row>
    <x:row r="14">
      <x:c r="A14" s="28" t="str">
        <x:v>Tarifa que cobras hoy por hora</x:v>
      </x:c>
      <x:c r="B14" s="30" t="n">
        <x:v>22000</x:v>
      </x:c>
    </x:row>
    <x:row r="15">
      <x:c r="A15" s="28" t="str">
        <x:v>Margen recomendado sobre el mínimo (%)</x:v>
      </x:c>
      <x:c r="B15" s="32" t="n">
        <x:v>15</x:v>
      </x:c>
    </x:row>
    <x:row r="17">
      <x:c r="A17" s="21" t="str">
        <x:v>3. LA PREGUNTA QUE ESTA CALCULADORA NO PUEDE RESPONDER</x:v>
      </x:c>
      <x:c r="B17" s="21"/>
      <x:c r="C17" s="21"/>
      <x:c r="D17" s="21"/>
      <x:c r="E17" s="21"/>
      <x:c r="F17" s="21"/>
      <x:c r="G17" s="21"/>
      <x:c r="H17" s="21"/>
    </x:row>
    <x:row r="18">
      <x:c r="A18" s="59" t="str">
        <x:v>Ya sabes cuánto necesitas cobrar por hora. Pero antes de aceptar un proyecto todavía necesitas responder: ¿el presupuesto del cliente alcanza?, ¿cuántas revisiones puedes incluir?, ¿qué anticipo pedir?, ¿cómo proteger el alcance? y ¿cuánto ganaste realmente después de terminar?</x:v>
      </x:c>
      <x:c r="B18" s="59"/>
      <x:c r="C18" s="59"/>
      <x:c r="D18" s="59"/>
      <x:c r="E18" s="59"/>
      <x:c r="F18" s="59"/>
      <x:c r="G18" s="59"/>
      <x:c r="H18" s="59"/>
    </x:row>
    <x:row r="19">
      <x:c r="A19" s="59"/>
      <x:c r="B19" s="59"/>
      <x:c r="C19" s="59"/>
      <x:c r="D19" s="59"/>
      <x:c r="E19" s="59"/>
      <x:c r="F19" s="59"/>
      <x:c r="G19" s="59"/>
      <x:c r="H19" s="59"/>
    </x:row>
    <x:row r="20">
      <x:c r="A20" s="59"/>
      <x:c r="B20" s="59"/>
      <x:c r="C20" s="59"/>
      <x:c r="D20" s="59"/>
      <x:c r="E20" s="59"/>
      <x:c r="F20" s="59"/>
      <x:c r="G20" s="59"/>
      <x:c r="H20" s="59"/>
    </x:row>
    <x:row r="22">
      <x:c r="A22" s="21" t="str">
        <x:v>DESBLOQUEA EL SISTEMA COMPLETO</x:v>
      </x:c>
      <x:c r="B22" s="21"/>
      <x:c r="C22" s="21"/>
      <x:c r="D22" s="21"/>
      <x:c r="E22" s="21"/>
      <x:c r="F22" s="21"/>
      <x:c r="G22" s="21"/>
      <x:c r="H22" s="21"/>
    </x:row>
    <x:row r="23">
      <x:c r="A23" s="68" t="str">
        <x:v>→ Sistema Freelance Rentable completo: https://payhip.com/b/doK54</x:v>
      </x:c>
      <x:c r="B23" s="68"/>
      <x:c r="C23" s="68"/>
      <x:c r="D23" s="68"/>
      <x:c r="E23" s="68"/>
      <x:c r="F23" s="68"/>
      <x:c r="G23" s="68"/>
      <x:c r="H23" s="68"/>
    </x:row>
    <x:row r="24">
      <x:c r="A24" s="68"/>
      <x:c r="B24" s="68"/>
      <x:c r="C24" s="68"/>
      <x:c r="D24" s="68"/>
      <x:c r="E24" s="68"/>
      <x:c r="F24" s="68"/>
      <x:c r="G24" s="68"/>
      <x:c r="H24" s="68"/>
    </x:row>
    <x:row r="25">
      <x:c r="A25" s="68"/>
      <x:c r="B25" s="68"/>
      <x:c r="C25" s="68"/>
      <x:c r="D25" s="68"/>
      <x:c r="E25" s="68"/>
      <x:c r="F25" s="68"/>
      <x:c r="G25" s="68"/>
      <x:c r="H25" s="68"/>
    </x:row>
    <x:row r="27">
      <x:c r="A27" s="75" t="str">
        <x:v>Consejo: usa esta calculadora como referencia inicial. En proyectos reales, el precio puede cambiar por complejidad, urgencia, reuniones, revisiones, alcance, costos directos y riesgo.</x:v>
      </x:c>
      <x:c r="B27" s="75"/>
      <x:c r="C27" s="75"/>
      <x:c r="D27" s="75"/>
      <x:c r="E27" s="75"/>
      <x:c r="F27" s="75"/>
      <x:c r="G27" s="75"/>
      <x:c r="H27" s="75"/>
    </x:row>
    <x:row r="28">
      <x:c r="A28" s="75"/>
      <x:c r="B28" s="75"/>
      <x:c r="C28" s="75"/>
      <x:c r="D28" s="75"/>
      <x:c r="E28" s="75"/>
      <x:c r="F28" s="75"/>
      <x:c r="G28" s="75"/>
      <x:c r="H28" s="75"/>
    </x:row>
  </x:sheetData>
  <x:mergeCells>
    <x:mergeCell ref="A1:H1"/>
    <x:mergeCell ref="A2:H2"/>
    <x:mergeCell ref="A4:C4"/>
    <x:mergeCell ref="D4:H4"/>
    <x:mergeCell ref="A17:H17"/>
    <x:mergeCell ref="A18:H20"/>
    <x:mergeCell ref="A22:H22"/>
    <x:mergeCell ref="A23:H25"/>
    <x:mergeCell ref="A27:H28"/>
  </x:mergeCells>
  <x:conditionalFormatting sqref="E13:E13">
    <x:cfRule type="expression" dxfId="0" priority="1">
      <x:formula>E13="SALUDABLE"</x:formula>
    </x:cfRule>
    <x:cfRule type="expression" dxfId="1" priority="2">
      <x:formula>E13="JUSTA"</x:formula>
    </x:cfRule>
    <x:cfRule type="expression" dxfId="2" priority="3">
      <x:formula>E13="POR DEBAJO DEL MÍNIMO"</x:formula>
    </x:cfRule>
    <x:cfRule type="expression" dxfId="3" priority="4">
      <x:formula>E13="REVISAR DATOS"</x:formula>
    </x:cfRule>
  </x:conditionalFormatting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0" hidden="0" customWidth="1"/>
    <x:col min="2" max="2" width="48" hidden="0" customWidth="1"/>
    <x:col min="3" max="3" width="42" hidden="0" customWidth="1"/>
    <x:col min="4" max="4" width="12" hidden="0" customWidth="1"/>
    <x:col min="5" max="5" width="12" hidden="0" customWidth="1"/>
    <x:col min="6" max="6" width="12" hidden="0" customWidth="1"/>
  </x:cols>
  <x:sheetData>
    <x:row r="1">
      <x:c r="A1" s="5" t="str">
        <x:v>CÓMO USARLA EN 3 MINUTOS</x:v>
      </x:c>
      <x:c r="B1" s="5"/>
      <x:c r="C1" s="5"/>
      <x:c r="D1" s="5"/>
      <x:c r="E1" s="5"/>
      <x:c r="F1" s="5"/>
    </x:row>
    <x:row r="3">
      <x:c r="A3" s="39" t="str">
        <x:v>Paso</x:v>
      </x:c>
      <x:c r="B3" s="39" t="str">
        <x:v>Haz esto</x:v>
      </x:c>
      <x:c r="C3" s="39" t="str">
        <x:v>Resultado</x:v>
      </x:c>
    </x:row>
    <x:row r="4">
      <x:c r="A4" s="28" t="str">
        <x:v>1</x:v>
      </x:c>
      <x:c r="B4" s="28" t="str">
        <x:v>Cambia únicamente las celdas amarillas de la hoja Calculadora.</x:v>
      </x:c>
      <x:c r="C4" s="28" t="str">
        <x:v>Tus datos reales quedan configurados.</x:v>
      </x:c>
    </x:row>
    <x:row r="5">
      <x:c r="A5" s="28" t="str">
        <x:v>2</x:v>
      </x:c>
      <x:c r="B5" s="28" t="str">
        <x:v>Introduce objetivo mensual, costos y porcentajes de reserva/comisión.</x:v>
      </x:c>
      <x:c r="C5" s="28" t="str">
        <x:v>El sistema estima cuánto necesitas generar.</x:v>
      </x:c>
    </x:row>
    <x:row r="6">
      <x:c r="A6" s="28" t="str">
        <x:v>3</x:v>
      </x:c>
      <x:c r="B6" s="28" t="str">
        <x:v>Ajusta tus horas y porcentaje realmente facturable.</x:v>
      </x:c>
      <x:c r="C6" s="28" t="str">
        <x:v>Obtienes una capacidad mensual realista.</x:v>
      </x:c>
    </x:row>
    <x:row r="7">
      <x:c r="A7" s="28" t="str">
        <x:v>4</x:v>
      </x:c>
      <x:c r="B7" s="28" t="str">
        <x:v>Escribe la tarifa que cobras actualmente.</x:v>
      </x:c>
      <x:c r="C7" s="28" t="str">
        <x:v>Compara tu situación actual con el piso sostenible.</x:v>
      </x:c>
    </x:row>
    <x:row r="8">
      <x:c r="A8" s="28" t="str">
        <x:v>5</x:v>
      </x:c>
      <x:c r="B8" s="28" t="str">
        <x:v>Revisa tarifa mínima, recomendada y referencias de proyecto.</x:v>
      </x:c>
      <x:c r="C8" s="28" t="str">
        <x:v>Tienes una base para dejar de cobrar por intuición.</x:v>
      </x:c>
    </x:row>
    <x:row r="9">
      <x:c r="A9" s="28" t="str">
        <x:v>6</x:v>
      </x:c>
      <x:c r="B9" s="28" t="str">
        <x:v>Lee tu estado: SALUDABLE, JUSTA o POR DEBAJO DEL MÍNIMO.</x:v>
      </x:c>
      <x:c r="C9" s="28" t="str">
        <x:v>Sabes si tu tarifa actual merece una revisión.</x:v>
      </x:c>
    </x:row>
    <x:row r="11">
      <x:c r="A11" s="21" t="str">
        <x:v>QUÉ SIGNIFICA CADA ESTADO</x:v>
      </x:c>
      <x:c r="B11" s="21"/>
      <x:c r="C11" s="21"/>
      <x:c r="D11" s="21"/>
      <x:c r="E11" s="21"/>
      <x:c r="F11" s="21"/>
    </x:row>
    <x:row r="12">
      <x:c r="A12" s="28" t="str">
        <x:v>SALUDABLE</x:v>
      </x:c>
      <x:c r="B12" s="28" t="str">
        <x:v>Tu tarifa está al menos en el nivel recomendado bajo tus supuestos.</x:v>
      </x:c>
    </x:row>
    <x:row r="13">
      <x:c r="A13" s="28" t="str">
        <x:v>JUSTA</x:v>
      </x:c>
      <x:c r="B13" s="28" t="str">
        <x:v>Cubre el mínimo, pero un pequeño desvío de alcance puede reducir tu rentabilidad.</x:v>
      </x:c>
    </x:row>
    <x:row r="14">
      <x:c r="A14" s="28" t="str">
        <x:v>POR DEBAJO DEL MÍNIMO</x:v>
      </x:c>
      <x:c r="B14" s="28" t="str">
        <x:v>Tu tarifa no cubre el piso necesario para tu objetivo actual.</x:v>
      </x:c>
    </x:row>
    <x:row r="15">
      <x:c r="A15" s="28" t="str">
        <x:v>REVISAR DATOS</x:v>
      </x:c>
      <x:c r="B15" s="28" t="str">
        <x:v>Algún porcentaje o dato hace que el cálculo no sea válido.</x:v>
      </x:c>
    </x:row>
    <x:row r="17">
      <x:c r="A17" s="21" t="str">
        <x:v>IMPORTANTE</x:v>
      </x:c>
      <x:c r="B17" s="21"/>
      <x:c r="C17" s="21"/>
      <x:c r="D17" s="21"/>
      <x:c r="E17" s="21"/>
      <x:c r="F17" s="21"/>
    </x:row>
    <x:row r="18">
      <x:c r="A18" s="79" t="str">
        <x:v>Esta herramienta entrega referencias basadas en los datos que introduces. No sustituye asesoría contable, tributaria, financiera o legal y no determina por sí sola el valor de mercado de un servicio. Antes de aceptar un proyecto, considera alcance, revisiones, riesgo, urgencia, costos y condiciones de pago.</x:v>
      </x:c>
      <x:c r="B18" s="79"/>
      <x:c r="C18" s="79"/>
      <x:c r="D18" s="79"/>
      <x:c r="E18" s="79"/>
      <x:c r="F18" s="79"/>
    </x:row>
    <x:row r="19">
      <x:c r="A19" s="79"/>
      <x:c r="B19" s="79"/>
      <x:c r="C19" s="79"/>
      <x:c r="D19" s="79"/>
      <x:c r="E19" s="79"/>
      <x:c r="F19" s="79"/>
    </x:row>
    <x:row r="20">
      <x:c r="A20" s="79"/>
      <x:c r="B20" s="79"/>
      <x:c r="C20" s="79"/>
      <x:c r="D20" s="79"/>
      <x:c r="E20" s="79"/>
      <x:c r="F20" s="79"/>
    </x:row>
    <x:row r="21">
      <x:c r="A21" s="79"/>
      <x:c r="B21" s="79"/>
      <x:c r="C21" s="79"/>
      <x:c r="D21" s="79"/>
      <x:c r="E21" s="79"/>
      <x:c r="F21" s="79"/>
    </x:row>
  </x:sheetData>
  <x:mergeCells>
    <x:mergeCell ref="A1:F1"/>
    <x:mergeCell ref="A11:F11"/>
    <x:mergeCell ref="A17:F17"/>
    <x:mergeCell ref="A18:F21"/>
  </x:mergeCell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48" hidden="0" customWidth="1"/>
    <x:col min="2" max="2" width="24" hidden="0" customWidth="1"/>
    <x:col min="3" max="3" width="24" hidden="0" customWidth="1"/>
    <x:col min="4" max="4" width="12" hidden="0" customWidth="1"/>
    <x:col min="5" max="5" width="12" hidden="0" customWidth="1"/>
    <x:col min="6" max="6" width="12" hidden="0" customWidth="1"/>
    <x:col min="7" max="7" width="12" hidden="0" customWidth="1"/>
  </x:cols>
  <x:sheetData>
    <x:row r="1">
      <x:c r="A1" s="5" t="str">
        <x:v>GRATIS VS SISTEMA COMPLETO</x:v>
      </x:c>
      <x:c r="B1" s="5"/>
      <x:c r="C1" s="5"/>
      <x:c r="D1" s="5"/>
      <x:c r="E1" s="5"/>
      <x:c r="F1" s="5"/>
      <x:c r="G1" s="5"/>
    </x:row>
    <x:row r="3">
      <x:c r="A3" s="39" t="str">
        <x:v>Función</x:v>
      </x:c>
      <x:c r="B3" s="39" t="str">
        <x:v>Calculadora gratis</x:v>
      </x:c>
      <x:c r="C3" s="39" t="str">
        <x:v>Sistema Freelance Rentable</x:v>
      </x:c>
    </x:row>
    <x:row r="4">
      <x:c r="A4" s="28" t="str">
        <x:v>Tarifa mínima sostenible</x:v>
      </x:c>
      <x:c r="B4" s="82" t="str">
        <x:v>✓</x:v>
      </x:c>
      <x:c r="C4" s="82" t="str">
        <x:v>✓</x:v>
      </x:c>
    </x:row>
    <x:row r="5">
      <x:c r="A5" s="28" t="str">
        <x:v>Tarifa recomendada</x:v>
      </x:c>
      <x:c r="B5" s="82" t="str">
        <x:v>✓</x:v>
      </x:c>
      <x:c r="C5" s="82" t="str">
        <x:v>✓</x:v>
      </x:c>
    </x:row>
    <x:row r="6">
      <x:c r="A6" s="28" t="str">
        <x:v>Referencia simple 10 h / 20 h</x:v>
      </x:c>
      <x:c r="B6" s="82" t="str">
        <x:v>✓</x:v>
      </x:c>
      <x:c r="C6" s="82" t="str">
        <x:v>✓</x:v>
      </x:c>
    </x:row>
    <x:row r="7">
      <x:c r="A7" s="28" t="str">
        <x:v>Diagnóstico de tarifa actual</x:v>
      </x:c>
      <x:c r="B7" s="82" t="str">
        <x:v>✓</x:v>
      </x:c>
      <x:c r="C7" s="82" t="str">
        <x:v>✓</x:v>
      </x:c>
    </x:row>
    <x:row r="8">
      <x:c r="A8" s="28" t="str">
        <x:v>Cotización real con revisiones, urgencia y riesgo</x:v>
      </x:c>
      <x:c r="B8" s="82" t="str">
        <x:v>—</x:v>
      </x:c>
      <x:c r="C8" s="82" t="str">
        <x:v>✓</x:v>
      </x:c>
    </x:row>
    <x:row r="9">
      <x:c r="A9" s="28" t="str">
        <x:v>ACEPTAR / RENEGOCIAR / RECHAZAR</x:v>
      </x:c>
      <x:c r="B9" s="82" t="str">
        <x:v>—</x:v>
      </x:c>
      <x:c r="C9" s="82" t="str">
        <x:v>✓</x:v>
      </x:c>
    </x:row>
    <x:row r="10">
      <x:c r="A10" s="28" t="str">
        <x:v>Propuesta comercial generada</x:v>
      </x:c>
      <x:c r="B10" s="82" t="str">
        <x:v>—</x:v>
      </x:c>
      <x:c r="C10" s="82" t="str">
        <x:v>✓</x:v>
      </x:c>
    </x:row>
    <x:row r="11">
      <x:c r="A11" s="28" t="str">
        <x:v>Anticipo y calendario de pagos</x:v>
      </x:c>
      <x:c r="B11" s="82" t="str">
        <x:v>—</x:v>
      </x:c>
      <x:c r="C11" s="82" t="str">
        <x:v>✓</x:v>
      </x:c>
    </x:row>
    <x:row r="12">
      <x:c r="A12" s="28" t="str">
        <x:v>Protección contra cambios de alcance</x:v>
      </x:c>
      <x:c r="B12" s="82" t="str">
        <x:v>—</x:v>
      </x:c>
      <x:c r="C12" s="82" t="str">
        <x:v>✓</x:v>
      </x:c>
    </x:row>
    <x:row r="13">
      <x:c r="A13" s="28" t="str">
        <x:v>Mensualidades / ingresos recurrentes</x:v>
      </x:c>
      <x:c r="B13" s="82" t="str">
        <x:v>—</x:v>
      </x:c>
      <x:c r="C13" s="82" t="str">
        <x:v>✓</x:v>
      </x:c>
    </x:row>
    <x:row r="14">
      <x:c r="A14" s="28" t="str">
        <x:v>Rentabilidad real después del proyecto</x:v>
      </x:c>
      <x:c r="B14" s="82" t="str">
        <x:v>—</x:v>
      </x:c>
      <x:c r="C14" s="82" t="str">
        <x:v>✓</x:v>
      </x:c>
    </x:row>
    <x:row r="15">
      <x:c r="A15" s="28" t="str">
        <x:v>Control de horas previstas vs reales</x:v>
      </x:c>
      <x:c r="B15" s="82" t="str">
        <x:v>—</x:v>
      </x:c>
      <x:c r="C15" s="82" t="str">
        <x:v>✓</x:v>
      </x:c>
    </x:row>
    <x:row r="16">
      <x:c r="A16" s="28" t="str">
        <x:v>Manual completo + caso práctico</x:v>
      </x:c>
      <x:c r="B16" s="82" t="str">
        <x:v>Guía breve</x:v>
      </x:c>
      <x:c r="C16" s="82" t="str">
        <x:v>✓</x:v>
      </x:c>
    </x:row>
    <x:row r="18">
      <x:c r="A18" s="21" t="str">
        <x:v>CUANDO NECESITES PASAR DE “¿CUÁNTO COBRO?” A “¿ACEPTO ESTE PROYECTO?”</x:v>
      </x:c>
      <x:c r="B18" s="21"/>
      <x:c r="C18" s="21"/>
      <x:c r="D18" s="21"/>
      <x:c r="E18" s="21"/>
      <x:c r="F18" s="21"/>
      <x:c r="G18" s="21"/>
    </x:row>
    <x:row r="19">
      <x:c r="A19" s="86" t="str">
        <x:v>Ver Sistema Freelance Rentable completo → https://payhip.com/b/doK54</x:v>
      </x:c>
      <x:c r="B19" s="86"/>
      <x:c r="C19" s="86"/>
      <x:c r="D19" s="86"/>
      <x:c r="E19" s="86"/>
      <x:c r="F19" s="86"/>
      <x:c r="G19" s="86"/>
    </x:row>
    <x:row r="20">
      <x:c r="A20" s="86"/>
      <x:c r="B20" s="86"/>
      <x:c r="C20" s="86"/>
      <x:c r="D20" s="86"/>
      <x:c r="E20" s="86"/>
      <x:c r="F20" s="86"/>
      <x:c r="G20" s="86"/>
    </x:row>
    <x:row r="21">
      <x:c r="A21" s="86"/>
      <x:c r="B21" s="86"/>
      <x:c r="C21" s="86"/>
      <x:c r="D21" s="86"/>
      <x:c r="E21" s="86"/>
      <x:c r="F21" s="86"/>
      <x:c r="G21" s="86"/>
    </x:row>
    <x:row r="22">
      <x:c r="A22" s="86"/>
      <x:c r="B22" s="86"/>
      <x:c r="C22" s="86"/>
      <x:c r="D22" s="86"/>
      <x:c r="E22" s="86"/>
      <x:c r="F22" s="86"/>
      <x:c r="G22" s="86"/>
    </x:row>
  </x:sheetData>
  <x:mergeCells>
    <x:mergeCell ref="A1:G1"/>
    <x:mergeCell ref="A18:G18"/>
    <x:mergeCell ref="A19:G22"/>
  </x:mergeCells>
  <x:pageMargins left="0.7" right="0.7" top="0.75" bottom="0.75" header="0.3" footer="0.3"/>
</x:worksheet>
</file>